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8" i="1" l="1"/>
  <c r="I12" i="1"/>
  <c r="H10" i="1" s="1"/>
</calcChain>
</file>

<file path=xl/sharedStrings.xml><?xml version="1.0" encoding="utf-8"?>
<sst xmlns="http://schemas.openxmlformats.org/spreadsheetml/2006/main" count="158" uniqueCount="125">
  <si>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</si>
  <si>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</si>
  <si>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</si>
  <si>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</si>
  <si>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</si>
  <si>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</si>
  <si>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</si>
  <si>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</si>
  <si>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</si>
  <si>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</si>
  <si>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</si>
  <si>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</si>
  <si>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</si>
  <si>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</si>
  <si>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</si>
  <si>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</si>
  <si>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</si>
  <si>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</si>
  <si>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</si>
  <si>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</si>
  <si>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</si>
  <si>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</si>
  <si>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</si>
  <si>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</si>
  <si>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</si>
  <si>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</si>
  <si>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</si>
  <si>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</si>
  <si>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</si>
  <si>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</si>
  <si>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</si>
  <si>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</si>
  <si>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</si>
  <si>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</si>
  <si>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</si>
  <si>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</si>
  <si>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</si>
  <si>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</si>
  <si>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</si>
  <si>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</si>
  <si>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</si>
  <si>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</si>
  <si>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</si>
  <si>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</si>
  <si>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</si>
  <si>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</si>
  <si>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</si>
  <si>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</si>
  <si>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</si>
  <si>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</si>
  <si>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</si>
  <si>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</si>
  <si>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</si>
  <si>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</si>
  <si>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</si>
  <si>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</si>
  <si>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</si>
  <si>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</si>
  <si>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</si>
  <si>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</si>
  <si>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</si>
  <si>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</si>
  <si>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</si>
  <si>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</si>
  <si>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</si>
  <si>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</si>
  <si>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</si>
  <si>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</si>
  <si>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4</t>
  </si>
  <si>
    <t>м2</t>
  </si>
  <si>
    <t>дворовая территория</t>
  </si>
  <si>
    <t>электромонтажные работы</t>
  </si>
  <si>
    <t>Всего:</t>
  </si>
  <si>
    <t>Текущий ремонт общего имущества*</t>
  </si>
  <si>
    <t>ремонт кровли</t>
  </si>
  <si>
    <t>5</t>
  </si>
  <si>
    <t>ул. Московская, д. 234</t>
  </si>
  <si>
    <t>руб,  кв-ра</t>
  </si>
  <si>
    <t>ИП Даничев В.Д., дог №03/19 от 27.12.18</t>
  </si>
  <si>
    <t>ОАО "КТЗ" дог. № Т6-09 от 01.04.11</t>
  </si>
  <si>
    <t>Обслуживание теплового счётчика</t>
  </si>
  <si>
    <t>ООО "Компания Эффективных Технологий"  №22-ОБ/14 от 09.14г.</t>
  </si>
  <si>
    <t>крыша</t>
  </si>
  <si>
    <t>3</t>
  </si>
  <si>
    <t>Остаток денежных средств на 01.01.2023г.</t>
  </si>
  <si>
    <t>110,00, 120,00, 135,00</t>
  </si>
  <si>
    <t>33,79             23,29</t>
  </si>
  <si>
    <t>ГП"Калугаоблводоканал" дог. №1139 от 23.04.09</t>
  </si>
  <si>
    <t>фасад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</si>
  <si>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</si>
  <si>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</si>
  <si>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</si>
  <si>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</si>
  <si>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</si>
  <si>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</si>
  <si>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</si>
  <si>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</si>
  <si>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</si>
  <si>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01.02.2023 </t>
  </si>
  <si>
    <t>Управление многоквартирным домом, в том числе:</t>
  </si>
  <si>
    <t>1.5</t>
  </si>
  <si>
    <t>Уборка мест общего пользования (подъездов)за январь 2023г.</t>
  </si>
  <si>
    <t>6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</si>
  <si>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</si>
  <si>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</si>
  <si>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</si>
  <si>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снос аварийного сухого дерева</t>
  </si>
  <si>
    <t>шт.</t>
  </si>
  <si>
    <t>улитизация древесных отходов</t>
  </si>
  <si>
    <t>покраска газопровода</t>
  </si>
  <si>
    <t>снос аварийного дерева</t>
  </si>
  <si>
    <t>вывоз веток</t>
  </si>
  <si>
    <t>крыша кв.35</t>
  </si>
  <si>
    <t>техническое диагностирование внутридомового газового оборудования</t>
  </si>
  <si>
    <t>квартира</t>
  </si>
  <si>
    <t>кв.</t>
  </si>
  <si>
    <t>крыша кв.112</t>
  </si>
  <si>
    <t>крыша кв.113</t>
  </si>
  <si>
    <t>мп.</t>
  </si>
  <si>
    <t>замена канализационных труб</t>
  </si>
  <si>
    <t>кв.55</t>
  </si>
  <si>
    <t>очистка кровли от снега и наледи с привлечением промыш.альпинистов</t>
  </si>
  <si>
    <t>навешивание замков</t>
  </si>
  <si>
    <t>чердак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</si>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</sst>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/>
    <xf numFmtId="0" fontId="13" fillId="0" borderId="0" xfId="0" applyFont="1" applyFill="1" applyBorder="1" applyAlignment="1">
      <alignment horizontal="center" wrapText="1"/>
    </xf>
    <xf numFmtId="0" fontId="20" fillId="0" borderId="0" xfId="1" applyFont="1" applyFill="1" applyAlignment="1" applyProtection="1"/>
    <xf numFmtId="0" fontId="1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wrapText="1"/>
    </xf>
    <xf numFmtId="0" fontId="21" fillId="0" borderId="15" xfId="0" applyFont="1" applyFill="1" applyBorder="1" applyAlignment="1">
      <alignment wrapText="1"/>
    </xf>
    <xf numFmtId="0" fontId="23" fillId="0" borderId="16" xfId="0" applyFont="1" applyFill="1" applyBorder="1" applyAlignment="1"/>
    <xf numFmtId="0" fontId="1" fillId="0" borderId="15" xfId="0" applyFont="1" applyFill="1" applyBorder="1" applyAlignment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1" fillId="0" borderId="15" xfId="0" applyFont="1" applyFill="1" applyBorder="1" applyAlignment="1"/>
    <xf numFmtId="0" fontId="21" fillId="0" borderId="16" xfId="0" applyFont="1" applyFill="1" applyBorder="1" applyAlignment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1" fillId="0" borderId="16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5" fillId="0" borderId="17" xfId="0" applyFont="1" applyFill="1" applyBorder="1" applyAlignment="1">
      <alignment horizontal="center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2;&#1086;&#1089;&#1082;&#1086;&#1074;&#1089;&#1082;&#1072;&#1103;,%20234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AI10">
            <v>5098.7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5"/>
  <sheetViews>
    <sheetView tabSelected="1" topLeftCell="A4" workbookViewId="0">
      <selection activeCell="A51" sqref="A51:XFD55"/>
    </sheetView>
  </sheetViews>
  <sheetFormatPr defaultRowHeight="12.75" x14ac:dyDescent="0.2"/>
  <cols>
    <col min="1" max="1" width="3.7109375" style="1" customWidth="1"/>
    <col min="2" max="2" width="36.7109375" style="3" customWidth="1"/>
    <col min="3" max="3" width="7" style="3" customWidth="1"/>
    <col min="4" max="4" width="10.85546875" style="3" customWidth="1"/>
    <col min="5" max="5" width="13.42578125" style="3" customWidth="1"/>
    <col min="6" max="6" width="15" style="3" customWidth="1"/>
    <col min="7" max="7" width="15.28515625" style="4" customWidth="1"/>
    <col min="8" max="8" width="15" style="4" customWidth="1"/>
    <col min="9" max="9" width="17" style="4" customWidth="1"/>
    <col min="10" max="10" width="14.140625" style="4" customWidth="1"/>
    <col min="11" max="11" width="25.140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6.7109375" style="4" customWidth="1"/>
    <col min="259" max="259" width="7" style="4" customWidth="1"/>
    <col min="260" max="260" width="10.855468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1406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6.7109375" style="4" customWidth="1"/>
    <col min="515" max="515" width="7" style="4" customWidth="1"/>
    <col min="516" max="516" width="10.855468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1406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6.7109375" style="4" customWidth="1"/>
    <col min="771" max="771" width="7" style="4" customWidth="1"/>
    <col min="772" max="772" width="10.855468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1406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6.7109375" style="4" customWidth="1"/>
    <col min="1027" max="1027" width="7" style="4" customWidth="1"/>
    <col min="1028" max="1028" width="10.855468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1406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6.7109375" style="4" customWidth="1"/>
    <col min="1283" max="1283" width="7" style="4" customWidth="1"/>
    <col min="1284" max="1284" width="10.855468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1406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6.7109375" style="4" customWidth="1"/>
    <col min="1539" max="1539" width="7" style="4" customWidth="1"/>
    <col min="1540" max="1540" width="10.855468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1406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6.7109375" style="4" customWidth="1"/>
    <col min="1795" max="1795" width="7" style="4" customWidth="1"/>
    <col min="1796" max="1796" width="10.855468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1406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6.7109375" style="4" customWidth="1"/>
    <col min="2051" max="2051" width="7" style="4" customWidth="1"/>
    <col min="2052" max="2052" width="10.855468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1406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6.7109375" style="4" customWidth="1"/>
    <col min="2307" max="2307" width="7" style="4" customWidth="1"/>
    <col min="2308" max="2308" width="10.855468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1406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6.7109375" style="4" customWidth="1"/>
    <col min="2563" max="2563" width="7" style="4" customWidth="1"/>
    <col min="2564" max="2564" width="10.855468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1406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6.7109375" style="4" customWidth="1"/>
    <col min="2819" max="2819" width="7" style="4" customWidth="1"/>
    <col min="2820" max="2820" width="10.855468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1406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6.7109375" style="4" customWidth="1"/>
    <col min="3075" max="3075" width="7" style="4" customWidth="1"/>
    <col min="3076" max="3076" width="10.855468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1406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6.7109375" style="4" customWidth="1"/>
    <col min="3331" max="3331" width="7" style="4" customWidth="1"/>
    <col min="3332" max="3332" width="10.855468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1406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6.7109375" style="4" customWidth="1"/>
    <col min="3587" max="3587" width="7" style="4" customWidth="1"/>
    <col min="3588" max="3588" width="10.855468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1406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6.7109375" style="4" customWidth="1"/>
    <col min="3843" max="3843" width="7" style="4" customWidth="1"/>
    <col min="3844" max="3844" width="10.855468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1406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6.7109375" style="4" customWidth="1"/>
    <col min="4099" max="4099" width="7" style="4" customWidth="1"/>
    <col min="4100" max="4100" width="10.855468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1406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6.7109375" style="4" customWidth="1"/>
    <col min="4355" max="4355" width="7" style="4" customWidth="1"/>
    <col min="4356" max="4356" width="10.855468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1406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6.7109375" style="4" customWidth="1"/>
    <col min="4611" max="4611" width="7" style="4" customWidth="1"/>
    <col min="4612" max="4612" width="10.855468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1406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6.7109375" style="4" customWidth="1"/>
    <col min="4867" max="4867" width="7" style="4" customWidth="1"/>
    <col min="4868" max="4868" width="10.855468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1406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6.7109375" style="4" customWidth="1"/>
    <col min="5123" max="5123" width="7" style="4" customWidth="1"/>
    <col min="5124" max="5124" width="10.855468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1406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6.7109375" style="4" customWidth="1"/>
    <col min="5379" max="5379" width="7" style="4" customWidth="1"/>
    <col min="5380" max="5380" width="10.855468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1406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6.7109375" style="4" customWidth="1"/>
    <col min="5635" max="5635" width="7" style="4" customWidth="1"/>
    <col min="5636" max="5636" width="10.855468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1406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6.7109375" style="4" customWidth="1"/>
    <col min="5891" max="5891" width="7" style="4" customWidth="1"/>
    <col min="5892" max="5892" width="10.855468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1406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6.7109375" style="4" customWidth="1"/>
    <col min="6147" max="6147" width="7" style="4" customWidth="1"/>
    <col min="6148" max="6148" width="10.855468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1406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6.7109375" style="4" customWidth="1"/>
    <col min="6403" max="6403" width="7" style="4" customWidth="1"/>
    <col min="6404" max="6404" width="10.855468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1406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6.7109375" style="4" customWidth="1"/>
    <col min="6659" max="6659" width="7" style="4" customWidth="1"/>
    <col min="6660" max="6660" width="10.855468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1406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6.7109375" style="4" customWidth="1"/>
    <col min="6915" max="6915" width="7" style="4" customWidth="1"/>
    <col min="6916" max="6916" width="10.855468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1406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6.7109375" style="4" customWidth="1"/>
    <col min="7171" max="7171" width="7" style="4" customWidth="1"/>
    <col min="7172" max="7172" width="10.855468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1406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6.7109375" style="4" customWidth="1"/>
    <col min="7427" max="7427" width="7" style="4" customWidth="1"/>
    <col min="7428" max="7428" width="10.855468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1406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6.7109375" style="4" customWidth="1"/>
    <col min="7683" max="7683" width="7" style="4" customWidth="1"/>
    <col min="7684" max="7684" width="10.855468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1406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6.7109375" style="4" customWidth="1"/>
    <col min="7939" max="7939" width="7" style="4" customWidth="1"/>
    <col min="7940" max="7940" width="10.855468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1406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6.7109375" style="4" customWidth="1"/>
    <col min="8195" max="8195" width="7" style="4" customWidth="1"/>
    <col min="8196" max="8196" width="10.855468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1406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6.7109375" style="4" customWidth="1"/>
    <col min="8451" max="8451" width="7" style="4" customWidth="1"/>
    <col min="8452" max="8452" width="10.855468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1406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6.7109375" style="4" customWidth="1"/>
    <col min="8707" max="8707" width="7" style="4" customWidth="1"/>
    <col min="8708" max="8708" width="10.855468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1406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6.7109375" style="4" customWidth="1"/>
    <col min="8963" max="8963" width="7" style="4" customWidth="1"/>
    <col min="8964" max="8964" width="10.855468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1406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6.7109375" style="4" customWidth="1"/>
    <col min="9219" max="9219" width="7" style="4" customWidth="1"/>
    <col min="9220" max="9220" width="10.855468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1406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6.7109375" style="4" customWidth="1"/>
    <col min="9475" max="9475" width="7" style="4" customWidth="1"/>
    <col min="9476" max="9476" width="10.855468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1406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6.7109375" style="4" customWidth="1"/>
    <col min="9731" max="9731" width="7" style="4" customWidth="1"/>
    <col min="9732" max="9732" width="10.855468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1406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6.7109375" style="4" customWidth="1"/>
    <col min="9987" max="9987" width="7" style="4" customWidth="1"/>
    <col min="9988" max="9988" width="10.855468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1406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6.7109375" style="4" customWidth="1"/>
    <col min="10243" max="10243" width="7" style="4" customWidth="1"/>
    <col min="10244" max="10244" width="10.855468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1406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6.7109375" style="4" customWidth="1"/>
    <col min="10499" max="10499" width="7" style="4" customWidth="1"/>
    <col min="10500" max="10500" width="10.855468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1406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6.7109375" style="4" customWidth="1"/>
    <col min="10755" max="10755" width="7" style="4" customWidth="1"/>
    <col min="10756" max="10756" width="10.855468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1406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6.7109375" style="4" customWidth="1"/>
    <col min="11011" max="11011" width="7" style="4" customWidth="1"/>
    <col min="11012" max="11012" width="10.855468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1406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6.7109375" style="4" customWidth="1"/>
    <col min="11267" max="11267" width="7" style="4" customWidth="1"/>
    <col min="11268" max="11268" width="10.855468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1406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6.7109375" style="4" customWidth="1"/>
    <col min="11523" max="11523" width="7" style="4" customWidth="1"/>
    <col min="11524" max="11524" width="10.855468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1406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6.7109375" style="4" customWidth="1"/>
    <col min="11779" max="11779" width="7" style="4" customWidth="1"/>
    <col min="11780" max="11780" width="10.855468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1406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6.7109375" style="4" customWidth="1"/>
    <col min="12035" max="12035" width="7" style="4" customWidth="1"/>
    <col min="12036" max="12036" width="10.855468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1406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6.7109375" style="4" customWidth="1"/>
    <col min="12291" max="12291" width="7" style="4" customWidth="1"/>
    <col min="12292" max="12292" width="10.855468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1406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6.7109375" style="4" customWidth="1"/>
    <col min="12547" max="12547" width="7" style="4" customWidth="1"/>
    <col min="12548" max="12548" width="10.855468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1406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6.7109375" style="4" customWidth="1"/>
    <col min="12803" max="12803" width="7" style="4" customWidth="1"/>
    <col min="12804" max="12804" width="10.855468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1406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6.7109375" style="4" customWidth="1"/>
    <col min="13059" max="13059" width="7" style="4" customWidth="1"/>
    <col min="13060" max="13060" width="10.855468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1406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6.7109375" style="4" customWidth="1"/>
    <col min="13315" max="13315" width="7" style="4" customWidth="1"/>
    <col min="13316" max="13316" width="10.855468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1406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6.7109375" style="4" customWidth="1"/>
    <col min="13571" max="13571" width="7" style="4" customWidth="1"/>
    <col min="13572" max="13572" width="10.855468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1406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6.7109375" style="4" customWidth="1"/>
    <col min="13827" max="13827" width="7" style="4" customWidth="1"/>
    <col min="13828" max="13828" width="10.855468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1406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6.7109375" style="4" customWidth="1"/>
    <col min="14083" max="14083" width="7" style="4" customWidth="1"/>
    <col min="14084" max="14084" width="10.855468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1406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6.7109375" style="4" customWidth="1"/>
    <col min="14339" max="14339" width="7" style="4" customWidth="1"/>
    <col min="14340" max="14340" width="10.855468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1406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6.7109375" style="4" customWidth="1"/>
    <col min="14595" max="14595" width="7" style="4" customWidth="1"/>
    <col min="14596" max="14596" width="10.855468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1406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6.7109375" style="4" customWidth="1"/>
    <col min="14851" max="14851" width="7" style="4" customWidth="1"/>
    <col min="14852" max="14852" width="10.855468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1406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6.7109375" style="4" customWidth="1"/>
    <col min="15107" max="15107" width="7" style="4" customWidth="1"/>
    <col min="15108" max="15108" width="10.855468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1406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6.7109375" style="4" customWidth="1"/>
    <col min="15363" max="15363" width="7" style="4" customWidth="1"/>
    <col min="15364" max="15364" width="10.855468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1406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6.7109375" style="4" customWidth="1"/>
    <col min="15619" max="15619" width="7" style="4" customWidth="1"/>
    <col min="15620" max="15620" width="10.855468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1406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6.7109375" style="4" customWidth="1"/>
    <col min="15875" max="15875" width="7" style="4" customWidth="1"/>
    <col min="15876" max="15876" width="10.855468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1406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6.7109375" style="4" customWidth="1"/>
    <col min="16131" max="16131" width="7" style="4" customWidth="1"/>
    <col min="16132" max="16132" width="10.855468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1406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89</v>
      </c>
      <c r="C5" s="2"/>
      <c r="D5" s="2"/>
      <c r="E5" s="2"/>
      <c r="F5" s="2"/>
      <c r="G5" s="2"/>
      <c r="H5" s="2"/>
      <c r="I5" s="2"/>
      <c r="J5" s="91"/>
      <c r="K5" s="91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1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76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5098.7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5098.7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90</v>
      </c>
      <c r="D20" s="11" t="s">
        <v>91</v>
      </c>
      <c r="E20" s="11" t="s">
        <v>84</v>
      </c>
      <c r="F20" s="11" t="s">
        <v>92</v>
      </c>
      <c r="G20" s="11" t="s">
        <v>93</v>
      </c>
      <c r="H20" s="11" t="s">
        <v>94</v>
      </c>
      <c r="I20" s="11" t="s">
        <v>95</v>
      </c>
      <c r="J20" s="11" t="s">
        <v>96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2"/>
    </row>
    <row r="22" spans="1:11" s="17" customFormat="1" ht="14.25" x14ac:dyDescent="0.2">
      <c r="A22" s="13">
        <v>1</v>
      </c>
      <c r="B22" s="14" t="s">
        <v>20</v>
      </c>
      <c r="C22" s="14"/>
      <c r="D22" s="18">
        <v>13.38</v>
      </c>
      <c r="E22" s="18">
        <v>0</v>
      </c>
      <c r="F22" s="18">
        <v>800975.65000000014</v>
      </c>
      <c r="G22" s="18">
        <v>780240.09817882662</v>
      </c>
      <c r="H22" s="16">
        <v>797303.77000000025</v>
      </c>
      <c r="I22" s="16">
        <v>-17063.671821173521</v>
      </c>
      <c r="J22" s="16">
        <v>20735.551821173518</v>
      </c>
      <c r="K22" s="103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03"/>
    </row>
    <row r="24" spans="1:11" s="24" customFormat="1" ht="32.25" customHeight="1" x14ac:dyDescent="0.25">
      <c r="A24" s="21" t="s">
        <v>61</v>
      </c>
      <c r="B24" s="22" t="s">
        <v>21</v>
      </c>
      <c r="C24" s="22" t="s">
        <v>22</v>
      </c>
      <c r="D24" s="23">
        <v>2</v>
      </c>
      <c r="E24" s="23">
        <v>0</v>
      </c>
      <c r="F24" s="23">
        <v>122396</v>
      </c>
      <c r="G24" s="23">
        <v>119227.42879836606</v>
      </c>
      <c r="H24" s="23">
        <v>118724.12</v>
      </c>
      <c r="I24" s="23">
        <v>503.30879836605936</v>
      </c>
      <c r="J24" s="23">
        <v>3168.5712016339407</v>
      </c>
      <c r="K24" s="104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23255.24</v>
      </c>
      <c r="G25" s="26">
        <v>22653.211471689552</v>
      </c>
      <c r="H25" s="26">
        <v>23255.24</v>
      </c>
      <c r="I25" s="26">
        <v>-602.02852831044947</v>
      </c>
      <c r="J25" s="26">
        <v>602.02852831044947</v>
      </c>
      <c r="K25" s="105" t="s">
        <v>24</v>
      </c>
    </row>
    <row r="26" spans="1:11" ht="47.25" customHeight="1" x14ac:dyDescent="0.2">
      <c r="A26" s="21"/>
      <c r="B26" s="22" t="s">
        <v>65</v>
      </c>
      <c r="C26" s="22" t="s">
        <v>22</v>
      </c>
      <c r="D26" s="25">
        <v>0.15</v>
      </c>
      <c r="E26" s="25">
        <v>0</v>
      </c>
      <c r="F26" s="26">
        <v>9179.7000000000007</v>
      </c>
      <c r="G26" s="26">
        <v>8942.057159877455</v>
      </c>
      <c r="H26" s="26">
        <v>9179.7000000000007</v>
      </c>
      <c r="I26" s="26">
        <v>-237.64284012254575</v>
      </c>
      <c r="J26" s="26">
        <v>237.64284012254575</v>
      </c>
      <c r="K26" s="106" t="s">
        <v>25</v>
      </c>
    </row>
    <row r="27" spans="1:11" ht="44.25" customHeight="1" x14ac:dyDescent="0.2">
      <c r="A27" s="21"/>
      <c r="B27" s="22" t="s">
        <v>66</v>
      </c>
      <c r="C27" s="22" t="s">
        <v>22</v>
      </c>
      <c r="D27" s="25">
        <v>0.16</v>
      </c>
      <c r="E27" s="25">
        <v>0</v>
      </c>
      <c r="F27" s="26">
        <v>9791.6800000000021</v>
      </c>
      <c r="G27" s="26">
        <v>9538.194303869288</v>
      </c>
      <c r="H27" s="26">
        <v>9791.6800000000021</v>
      </c>
      <c r="I27" s="26">
        <v>-253.48569613071413</v>
      </c>
      <c r="J27" s="26">
        <v>253.48569613071413</v>
      </c>
      <c r="K27" s="106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1.25</v>
      </c>
      <c r="E28" s="25">
        <v>0</v>
      </c>
      <c r="F28" s="26">
        <v>76497.5</v>
      </c>
      <c r="G28" s="26">
        <v>74517.142998978787</v>
      </c>
      <c r="H28" s="26">
        <v>76497.5</v>
      </c>
      <c r="I28" s="26">
        <v>-1980.3570010212134</v>
      </c>
      <c r="J28" s="26">
        <v>1980.3570010212134</v>
      </c>
      <c r="K28" s="104"/>
    </row>
    <row r="29" spans="1:11" ht="41.25" customHeight="1" x14ac:dyDescent="0.2">
      <c r="A29" s="21"/>
      <c r="B29" s="22" t="s">
        <v>28</v>
      </c>
      <c r="C29" s="22" t="s">
        <v>22</v>
      </c>
      <c r="D29" s="25">
        <v>0.06</v>
      </c>
      <c r="E29" s="25">
        <v>0</v>
      </c>
      <c r="F29" s="26">
        <v>3671.88</v>
      </c>
      <c r="G29" s="26">
        <v>3576.8228639509821</v>
      </c>
      <c r="H29" s="26">
        <v>0</v>
      </c>
      <c r="I29" s="26">
        <v>3576.8228639509821</v>
      </c>
      <c r="J29" s="26">
        <v>95.057136049018027</v>
      </c>
      <c r="K29" s="106" t="s">
        <v>29</v>
      </c>
    </row>
    <row r="30" spans="1:11" ht="41.25" customHeight="1" x14ac:dyDescent="0.2">
      <c r="A30" s="21" t="s">
        <v>62</v>
      </c>
      <c r="B30" s="22" t="s">
        <v>97</v>
      </c>
      <c r="C30" s="22" t="s">
        <v>22</v>
      </c>
      <c r="D30" s="25">
        <v>3.5</v>
      </c>
      <c r="E30" s="25">
        <v>0</v>
      </c>
      <c r="F30" s="26">
        <v>196339.85000000006</v>
      </c>
      <c r="G30" s="26">
        <v>191257.03034541066</v>
      </c>
      <c r="H30" s="26">
        <v>196339.85000000006</v>
      </c>
      <c r="I30" s="26">
        <v>-5082.8196545894025</v>
      </c>
      <c r="J30" s="26">
        <v>5082.8196545894025</v>
      </c>
      <c r="K30" s="106" t="s">
        <v>98</v>
      </c>
    </row>
    <row r="31" spans="1:11" ht="40.5" customHeight="1" x14ac:dyDescent="0.2">
      <c r="A31" s="21" t="s">
        <v>63</v>
      </c>
      <c r="B31" s="22" t="s">
        <v>99</v>
      </c>
      <c r="C31" s="22" t="s">
        <v>22</v>
      </c>
      <c r="D31" s="25">
        <v>3.46</v>
      </c>
      <c r="E31" s="25">
        <v>0</v>
      </c>
      <c r="F31" s="26">
        <v>211745.08000000005</v>
      </c>
      <c r="G31" s="25">
        <v>206263.45</v>
      </c>
      <c r="H31" s="25">
        <v>211745.08000000005</v>
      </c>
      <c r="I31" s="26">
        <v>-5481.6300000000338</v>
      </c>
      <c r="J31" s="26">
        <v>5481.6300000000338</v>
      </c>
      <c r="K31" s="104"/>
    </row>
    <row r="32" spans="1:11" ht="36" customHeight="1" x14ac:dyDescent="0.2">
      <c r="A32" s="21" t="s">
        <v>64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186041.92</v>
      </c>
      <c r="G32" s="26">
        <v>181225.69177351642</v>
      </c>
      <c r="H32" s="26">
        <v>186041.92</v>
      </c>
      <c r="I32" s="26">
        <v>-4816.2282264835958</v>
      </c>
      <c r="J32" s="26">
        <v>4816.2282264835958</v>
      </c>
      <c r="K32" s="104"/>
    </row>
    <row r="33" spans="1:12" ht="37.5" customHeight="1" x14ac:dyDescent="0.2">
      <c r="A33" s="21" t="s">
        <v>100</v>
      </c>
      <c r="B33" s="22" t="s">
        <v>31</v>
      </c>
      <c r="C33" s="22" t="s">
        <v>22</v>
      </c>
      <c r="D33" s="25">
        <v>1.3800000000000001</v>
      </c>
      <c r="E33" s="25">
        <v>0</v>
      </c>
      <c r="F33" s="26">
        <v>84452.799999999988</v>
      </c>
      <c r="G33" s="26">
        <v>82266.497261533441</v>
      </c>
      <c r="H33" s="26">
        <v>84452.799999999988</v>
      </c>
      <c r="I33" s="26">
        <v>-2186.3027384665475</v>
      </c>
      <c r="J33" s="26">
        <v>2186.3027384665475</v>
      </c>
      <c r="K33" s="104"/>
    </row>
    <row r="34" spans="1:12" s="69" customFormat="1" ht="45" customHeight="1" x14ac:dyDescent="0.2">
      <c r="A34" s="27" t="s">
        <v>67</v>
      </c>
      <c r="B34" s="97" t="s">
        <v>32</v>
      </c>
      <c r="C34" s="28" t="s">
        <v>33</v>
      </c>
      <c r="D34" s="118">
        <v>6</v>
      </c>
      <c r="E34" s="98">
        <v>0</v>
      </c>
      <c r="F34" s="68">
        <v>95232.77</v>
      </c>
      <c r="G34" s="68">
        <v>93167.03</v>
      </c>
      <c r="H34" s="68">
        <v>95232.77</v>
      </c>
      <c r="I34" s="68">
        <v>-2065.7400000000052</v>
      </c>
      <c r="J34" s="68">
        <v>2065.7400000000052</v>
      </c>
      <c r="K34" s="108" t="s">
        <v>34</v>
      </c>
    </row>
    <row r="35" spans="1:12" s="69" customFormat="1" ht="33.75" customHeight="1" x14ac:dyDescent="0.2">
      <c r="A35" s="27" t="s">
        <v>83</v>
      </c>
      <c r="B35" s="14" t="s">
        <v>80</v>
      </c>
      <c r="C35" s="28" t="s">
        <v>22</v>
      </c>
      <c r="D35" s="119">
        <v>0.39243</v>
      </c>
      <c r="E35" s="98">
        <v>0</v>
      </c>
      <c r="F35" s="68">
        <v>14436.13</v>
      </c>
      <c r="G35" s="68">
        <v>14305.96</v>
      </c>
      <c r="H35" s="68">
        <v>14436.13</v>
      </c>
      <c r="I35" s="68">
        <v>-130.17000000000007</v>
      </c>
      <c r="J35" s="68">
        <v>130.17000000000007</v>
      </c>
      <c r="K35" s="107" t="s">
        <v>81</v>
      </c>
    </row>
    <row r="36" spans="1:12" s="17" customFormat="1" ht="37.5" customHeight="1" x14ac:dyDescent="0.2">
      <c r="A36" s="27" t="s">
        <v>68</v>
      </c>
      <c r="B36" s="29" t="s">
        <v>73</v>
      </c>
      <c r="C36" s="28" t="s">
        <v>22</v>
      </c>
      <c r="D36" s="109">
        <v>1.86</v>
      </c>
      <c r="E36" s="18">
        <v>671089.58</v>
      </c>
      <c r="F36" s="16">
        <v>113828.11</v>
      </c>
      <c r="G36" s="16">
        <v>112387.43</v>
      </c>
      <c r="H36" s="16">
        <v>107680.55</v>
      </c>
      <c r="I36" s="16">
        <v>692428.46</v>
      </c>
      <c r="J36" s="16">
        <v>1440.6800000000076</v>
      </c>
      <c r="K36" s="108"/>
    </row>
    <row r="37" spans="1:12" s="17" customFormat="1" ht="48" customHeight="1" x14ac:dyDescent="0.2">
      <c r="A37" s="27" t="s">
        <v>75</v>
      </c>
      <c r="B37" s="29" t="s">
        <v>101</v>
      </c>
      <c r="C37" s="92" t="s">
        <v>77</v>
      </c>
      <c r="D37" s="109" t="s">
        <v>85</v>
      </c>
      <c r="E37" s="18">
        <v>-6626.99</v>
      </c>
      <c r="F37" s="16">
        <v>8050</v>
      </c>
      <c r="G37" s="16">
        <v>12346.88</v>
      </c>
      <c r="H37" s="16">
        <v>8050</v>
      </c>
      <c r="I37" s="16">
        <v>-2330.1100000000006</v>
      </c>
      <c r="J37" s="16">
        <v>-4296.8799999999992</v>
      </c>
      <c r="K37" s="107" t="s">
        <v>78</v>
      </c>
    </row>
    <row r="38" spans="1:12" s="35" customFormat="1" ht="15.75" customHeight="1" x14ac:dyDescent="0.2">
      <c r="A38" s="30"/>
      <c r="B38" s="31" t="s">
        <v>35</v>
      </c>
      <c r="C38" s="32"/>
      <c r="D38" s="110"/>
      <c r="E38" s="33"/>
      <c r="F38" s="34"/>
      <c r="G38" s="34"/>
      <c r="H38" s="34"/>
      <c r="I38" s="34"/>
      <c r="J38" s="34" t="s">
        <v>36</v>
      </c>
      <c r="K38" s="111"/>
    </row>
    <row r="39" spans="1:12" s="35" customFormat="1" ht="15.75" customHeight="1" x14ac:dyDescent="0.2">
      <c r="A39" s="30"/>
      <c r="B39" s="31" t="s">
        <v>37</v>
      </c>
      <c r="C39" s="32"/>
      <c r="D39" s="110"/>
      <c r="E39" s="33"/>
      <c r="F39" s="34"/>
      <c r="G39" s="34"/>
      <c r="H39" s="34"/>
      <c r="I39" s="34">
        <v>16632</v>
      </c>
      <c r="J39" s="34" t="s">
        <v>36</v>
      </c>
      <c r="K39" s="111"/>
    </row>
    <row r="40" spans="1:12" s="35" customFormat="1" ht="15.75" customHeight="1" x14ac:dyDescent="0.2">
      <c r="A40" s="30"/>
      <c r="B40" s="31"/>
      <c r="C40" s="32"/>
      <c r="D40" s="110"/>
      <c r="E40" s="33"/>
      <c r="F40" s="34"/>
      <c r="G40" s="34"/>
      <c r="H40" s="34"/>
      <c r="I40" s="34"/>
      <c r="J40" s="34"/>
      <c r="K40" s="111"/>
    </row>
    <row r="41" spans="1:12" s="35" customFormat="1" ht="15.75" customHeight="1" x14ac:dyDescent="0.2">
      <c r="A41" s="30"/>
      <c r="B41" s="31"/>
      <c r="C41" s="32"/>
      <c r="D41" s="110"/>
      <c r="E41" s="33"/>
      <c r="F41" s="34"/>
      <c r="G41" s="34"/>
      <c r="H41" s="34"/>
      <c r="I41" s="34"/>
      <c r="J41" s="34"/>
      <c r="K41" s="34"/>
    </row>
    <row r="42" spans="1:12" s="83" customFormat="1" ht="30" customHeight="1" thickBot="1" x14ac:dyDescent="0.25">
      <c r="A42" s="79"/>
      <c r="B42" s="80"/>
      <c r="C42" s="80"/>
      <c r="D42" s="112"/>
      <c r="E42" s="81"/>
      <c r="F42" s="82"/>
      <c r="G42" s="82"/>
      <c r="H42" s="82"/>
      <c r="I42" s="82"/>
      <c r="J42" s="82"/>
      <c r="K42" s="113"/>
    </row>
    <row r="43" spans="1:12" s="38" customFormat="1" ht="90" thickBot="1" x14ac:dyDescent="0.3">
      <c r="A43" s="36" t="s">
        <v>102</v>
      </c>
      <c r="B43" s="37" t="s">
        <v>38</v>
      </c>
      <c r="C43" s="11" t="s">
        <v>90</v>
      </c>
      <c r="D43" s="11" t="s">
        <v>91</v>
      </c>
      <c r="E43" s="11" t="s">
        <v>92</v>
      </c>
      <c r="F43" s="11" t="s">
        <v>103</v>
      </c>
      <c r="G43" s="11" t="s">
        <v>104</v>
      </c>
      <c r="H43" s="11" t="s">
        <v>105</v>
      </c>
      <c r="I43" s="11" t="s">
        <v>96</v>
      </c>
      <c r="J43" s="124" t="s">
        <v>19</v>
      </c>
      <c r="K43" s="125"/>
    </row>
    <row r="44" spans="1:12" s="24" customFormat="1" ht="15" x14ac:dyDescent="0.25">
      <c r="A44" s="39"/>
      <c r="B44" s="40" t="s">
        <v>11</v>
      </c>
      <c r="C44" s="40"/>
      <c r="D44" s="114"/>
      <c r="E44" s="41"/>
      <c r="F44" s="41"/>
      <c r="G44" s="41"/>
      <c r="H44" s="41"/>
      <c r="I44" s="41"/>
      <c r="J44" s="126"/>
      <c r="K44" s="126"/>
    </row>
    <row r="45" spans="1:12" ht="42.75" customHeight="1" x14ac:dyDescent="0.2">
      <c r="A45" s="21"/>
      <c r="B45" s="22" t="s">
        <v>39</v>
      </c>
      <c r="C45" s="93" t="s">
        <v>40</v>
      </c>
      <c r="D45" s="115" t="s">
        <v>86</v>
      </c>
      <c r="E45" s="26">
        <v>850151.11</v>
      </c>
      <c r="F45" s="26">
        <v>818723.82</v>
      </c>
      <c r="G45" s="26">
        <v>850151.11</v>
      </c>
      <c r="H45" s="26">
        <v>-31427.290000000037</v>
      </c>
      <c r="I45" s="26">
        <v>31427.290000000037</v>
      </c>
      <c r="J45" s="127" t="s">
        <v>87</v>
      </c>
      <c r="K45" s="127"/>
    </row>
    <row r="46" spans="1:12" ht="34.5" customHeight="1" x14ac:dyDescent="0.2">
      <c r="A46" s="21"/>
      <c r="B46" s="22" t="s">
        <v>41</v>
      </c>
      <c r="C46" s="93" t="s">
        <v>42</v>
      </c>
      <c r="D46" s="115">
        <v>1802.64</v>
      </c>
      <c r="E46" s="26">
        <v>1436252.93</v>
      </c>
      <c r="F46" s="26">
        <v>1451864.73</v>
      </c>
      <c r="G46" s="26">
        <v>1436252.93</v>
      </c>
      <c r="H46" s="26">
        <v>15611.800000000047</v>
      </c>
      <c r="I46" s="26">
        <v>-15611.800000000047</v>
      </c>
      <c r="J46" s="127" t="s">
        <v>79</v>
      </c>
      <c r="K46" s="127"/>
    </row>
    <row r="47" spans="1:12" ht="12.75" customHeight="1" x14ac:dyDescent="0.2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90"/>
      <c r="L47" s="90"/>
    </row>
    <row r="48" spans="1:12" s="10" customFormat="1" ht="12" x14ac:dyDescent="0.2">
      <c r="A48" s="7"/>
      <c r="B48" s="46" t="s">
        <v>43</v>
      </c>
      <c r="C48" s="46"/>
      <c r="D48" s="46"/>
      <c r="E48" s="46"/>
      <c r="F48" s="46"/>
      <c r="G48" s="47"/>
      <c r="H48" s="46"/>
      <c r="I48" s="46"/>
      <c r="J48" s="46"/>
    </row>
    <row r="49" spans="1:12" ht="12.75" customHeight="1" x14ac:dyDescent="0.2">
      <c r="A49" s="42"/>
      <c r="B49" s="48" t="s">
        <v>44</v>
      </c>
      <c r="C49" s="43"/>
      <c r="D49" s="44"/>
      <c r="E49" s="44"/>
      <c r="F49" s="49"/>
      <c r="G49" s="45"/>
      <c r="H49" s="45"/>
      <c r="I49" s="45"/>
      <c r="J49" s="45"/>
      <c r="K49" s="45"/>
      <c r="L49" s="50"/>
    </row>
    <row r="50" spans="1:12" s="51" customFormat="1" ht="12.75" customHeight="1" x14ac:dyDescent="0.2">
      <c r="A50" s="42"/>
      <c r="B50" s="48"/>
      <c r="C50" s="48"/>
      <c r="D50" s="44"/>
      <c r="E50" s="44"/>
      <c r="F50" s="49"/>
      <c r="G50" s="45"/>
      <c r="H50" s="45"/>
      <c r="I50" s="45"/>
      <c r="J50" s="45"/>
      <c r="K50" s="45"/>
      <c r="L50" s="86"/>
    </row>
    <row r="51" spans="1:12" s="51" customFormat="1" ht="12.75" customHeight="1" x14ac:dyDescent="0.2">
      <c r="A51" s="42"/>
      <c r="B51" s="48"/>
      <c r="C51" s="48"/>
      <c r="D51" s="44"/>
      <c r="E51" s="44"/>
      <c r="F51" s="49"/>
      <c r="G51" s="45"/>
      <c r="H51" s="45"/>
      <c r="I51" s="45"/>
      <c r="J51" s="45"/>
      <c r="K51" s="45"/>
      <c r="L51" s="86"/>
    </row>
    <row r="52" spans="1:12" s="51" customFormat="1" ht="12.75" customHeight="1" x14ac:dyDescent="0.2">
      <c r="A52" s="42"/>
      <c r="B52" s="48"/>
      <c r="C52" s="48"/>
      <c r="D52" s="44"/>
      <c r="E52" s="44"/>
      <c r="F52" s="49"/>
      <c r="G52" s="45"/>
      <c r="H52" s="45"/>
      <c r="I52" s="45"/>
      <c r="J52" s="45"/>
      <c r="K52" s="45"/>
      <c r="L52" s="86"/>
    </row>
    <row r="53" spans="1:12" s="51" customFormat="1" ht="12.75" customHeight="1" x14ac:dyDescent="0.2">
      <c r="A53" s="42"/>
      <c r="B53" s="48"/>
      <c r="C53" s="48"/>
      <c r="D53" s="44"/>
      <c r="E53" s="44"/>
      <c r="F53" s="49"/>
      <c r="G53" s="45"/>
      <c r="H53" s="45"/>
      <c r="I53" s="45"/>
      <c r="J53" s="45"/>
      <c r="K53" s="45"/>
      <c r="L53" s="86"/>
    </row>
    <row r="54" spans="1:12" s="51" customFormat="1" ht="12.75" customHeight="1" x14ac:dyDescent="0.2">
      <c r="A54" s="42"/>
      <c r="B54" s="48"/>
      <c r="C54" s="48"/>
      <c r="D54" s="44"/>
      <c r="E54" s="44"/>
      <c r="F54" s="49"/>
      <c r="G54" s="45"/>
      <c r="H54" s="45"/>
      <c r="I54" s="45"/>
      <c r="J54" s="45"/>
      <c r="K54" s="45"/>
      <c r="L54" s="86"/>
    </row>
    <row r="55" spans="1:12" s="51" customFormat="1" ht="12.75" customHeight="1" x14ac:dyDescent="0.2">
      <c r="A55" s="42"/>
      <c r="B55" s="48"/>
      <c r="C55" s="48"/>
      <c r="D55" s="44"/>
      <c r="E55" s="44"/>
      <c r="F55" s="49"/>
      <c r="G55" s="45"/>
      <c r="H55" s="45"/>
      <c r="I55" s="45"/>
      <c r="J55" s="45"/>
      <c r="K55" s="45"/>
      <c r="L55" s="86"/>
    </row>
    <row r="56" spans="1:12" s="51" customFormat="1" ht="12.75" customHeight="1" x14ac:dyDescent="0.2">
      <c r="A56" s="42"/>
      <c r="B56" s="48"/>
      <c r="C56" s="48"/>
      <c r="D56" s="44"/>
      <c r="E56" s="44"/>
      <c r="F56" s="49"/>
      <c r="G56" s="45"/>
      <c r="H56" s="45"/>
      <c r="I56" s="45"/>
      <c r="J56" s="45"/>
      <c r="K56" s="45"/>
      <c r="L56" s="86"/>
    </row>
    <row r="57" spans="1:12" s="51" customFormat="1" ht="12.75" customHeight="1" x14ac:dyDescent="0.2">
      <c r="A57" s="42"/>
      <c r="B57" s="48"/>
      <c r="C57" s="48"/>
      <c r="D57" s="44"/>
      <c r="E57" s="44"/>
      <c r="F57" s="49"/>
      <c r="G57" s="45"/>
      <c r="H57" s="45"/>
      <c r="I57" s="45"/>
      <c r="J57" s="45"/>
      <c r="K57" s="45"/>
      <c r="L57" s="86"/>
    </row>
    <row r="58" spans="1:12" s="51" customFormat="1" ht="12.75" customHeight="1" x14ac:dyDescent="0.2">
      <c r="A58" s="42"/>
      <c r="B58" s="48"/>
      <c r="C58" s="48"/>
      <c r="D58" s="44"/>
      <c r="E58" s="44"/>
      <c r="F58" s="49"/>
      <c r="G58" s="45"/>
      <c r="H58" s="45"/>
      <c r="I58" s="45"/>
      <c r="J58" s="45"/>
      <c r="K58" s="45"/>
      <c r="L58" s="86"/>
    </row>
    <row r="59" spans="1:12" s="51" customFormat="1" ht="12.75" customHeight="1" x14ac:dyDescent="0.2">
      <c r="A59" s="42"/>
      <c r="B59" s="48"/>
      <c r="C59" s="48"/>
      <c r="D59" s="44"/>
      <c r="E59" s="44"/>
      <c r="F59" s="49"/>
      <c r="G59" s="45"/>
      <c r="H59" s="45"/>
      <c r="I59" s="45"/>
      <c r="J59" s="45"/>
      <c r="K59" s="45"/>
      <c r="L59" s="86"/>
    </row>
    <row r="60" spans="1:12" s="51" customFormat="1" ht="12.75" customHeight="1" x14ac:dyDescent="0.2">
      <c r="A60" s="42"/>
      <c r="B60" s="48"/>
      <c r="C60" s="48"/>
      <c r="D60" s="44"/>
      <c r="E60" s="44"/>
      <c r="F60" s="49"/>
      <c r="G60" s="45"/>
      <c r="H60" s="45"/>
      <c r="I60" s="45"/>
      <c r="J60" s="45"/>
      <c r="K60" s="45"/>
      <c r="L60" s="86"/>
    </row>
    <row r="61" spans="1:12" s="51" customFormat="1" ht="12.75" customHeight="1" x14ac:dyDescent="0.2">
      <c r="A61" s="42"/>
      <c r="B61" s="48"/>
      <c r="C61" s="48"/>
      <c r="D61" s="44"/>
      <c r="E61" s="44"/>
      <c r="F61" s="88"/>
      <c r="G61" s="88"/>
      <c r="H61" s="45"/>
      <c r="I61" s="45"/>
      <c r="J61" s="45"/>
      <c r="K61" s="45"/>
      <c r="L61" s="86"/>
    </row>
    <row r="62" spans="1:12" s="51" customFormat="1" ht="12.75" customHeight="1" x14ac:dyDescent="0.2">
      <c r="A62" s="42"/>
      <c r="B62" s="48"/>
      <c r="C62" s="48"/>
      <c r="D62" s="44"/>
      <c r="E62" s="44"/>
      <c r="F62" s="88"/>
      <c r="G62" s="88"/>
      <c r="H62" s="45"/>
      <c r="I62" s="45"/>
      <c r="J62" s="45"/>
      <c r="K62" s="45"/>
      <c r="L62" s="86"/>
    </row>
    <row r="63" spans="1:12" s="51" customFormat="1" ht="12.75" customHeight="1" x14ac:dyDescent="0.2">
      <c r="A63" s="42"/>
      <c r="B63" s="48"/>
      <c r="C63" s="48"/>
      <c r="D63" s="44"/>
      <c r="E63" s="44"/>
      <c r="F63" s="88"/>
      <c r="G63" s="88"/>
      <c r="H63" s="45"/>
      <c r="I63" s="45"/>
      <c r="J63" s="45"/>
      <c r="K63" s="45"/>
      <c r="L63" s="86"/>
    </row>
    <row r="64" spans="1:12" s="51" customFormat="1" ht="12.75" customHeight="1" x14ac:dyDescent="0.2">
      <c r="A64" s="42"/>
      <c r="B64" s="48"/>
      <c r="C64" s="48"/>
      <c r="D64" s="44"/>
      <c r="E64" s="44"/>
      <c r="F64" s="49"/>
      <c r="G64" s="45"/>
      <c r="H64" s="45"/>
      <c r="I64" s="45"/>
      <c r="J64" s="45"/>
      <c r="K64" s="45"/>
      <c r="L64" s="86"/>
    </row>
    <row r="65" spans="1:12" s="51" customFormat="1" ht="12.75" customHeight="1" x14ac:dyDescent="0.2">
      <c r="A65" s="42"/>
      <c r="B65" s="48"/>
      <c r="C65" s="48"/>
      <c r="D65" s="44"/>
      <c r="E65" s="44"/>
      <c r="F65" s="49"/>
      <c r="G65" s="45"/>
      <c r="H65" s="45"/>
      <c r="I65" s="45"/>
      <c r="J65" s="45"/>
      <c r="K65" s="45"/>
      <c r="L65" s="86"/>
    </row>
    <row r="66" spans="1:12" x14ac:dyDescent="0.2">
      <c r="L66" s="50"/>
    </row>
    <row r="67" spans="1:12" s="17" customFormat="1" ht="14.25" x14ac:dyDescent="0.2">
      <c r="A67" s="52"/>
      <c r="B67" s="53" t="s">
        <v>45</v>
      </c>
      <c r="C67" s="53"/>
      <c r="D67" s="53"/>
      <c r="E67" s="53"/>
      <c r="F67" s="54"/>
      <c r="I67" s="55"/>
      <c r="L67" s="56"/>
    </row>
    <row r="68" spans="1:12" s="17" customFormat="1" ht="14.25" x14ac:dyDescent="0.2">
      <c r="A68" s="52"/>
      <c r="B68" s="57" t="s">
        <v>46</v>
      </c>
      <c r="C68" s="57"/>
      <c r="D68" s="53"/>
      <c r="E68" s="53"/>
      <c r="F68" s="54"/>
    </row>
    <row r="69" spans="1:12" ht="13.5" thickBot="1" x14ac:dyDescent="0.25"/>
    <row r="70" spans="1:12" s="60" customFormat="1" ht="51.75" thickBot="1" x14ac:dyDescent="0.3">
      <c r="A70" s="11" t="s">
        <v>47</v>
      </c>
      <c r="B70" s="131" t="s">
        <v>48</v>
      </c>
      <c r="C70" s="132"/>
      <c r="D70" s="133"/>
      <c r="E70" s="134"/>
      <c r="F70" s="135"/>
      <c r="G70" s="123" t="s">
        <v>49</v>
      </c>
      <c r="H70" s="58" t="s">
        <v>50</v>
      </c>
      <c r="I70" s="58" t="s">
        <v>51</v>
      </c>
      <c r="J70" s="11" t="s">
        <v>52</v>
      </c>
      <c r="K70" s="59"/>
    </row>
    <row r="71" spans="1:12" x14ac:dyDescent="0.2">
      <c r="A71" s="61"/>
      <c r="B71" s="62"/>
      <c r="C71" s="63"/>
      <c r="D71" s="63"/>
      <c r="E71" s="140"/>
      <c r="F71" s="141"/>
      <c r="G71" s="64"/>
      <c r="H71" s="65"/>
      <c r="I71" s="65"/>
      <c r="J71" s="65"/>
    </row>
    <row r="72" spans="1:12" s="69" customFormat="1" ht="15.75" x14ac:dyDescent="0.25">
      <c r="A72" s="66" t="s">
        <v>53</v>
      </c>
      <c r="B72" s="84" t="s">
        <v>54</v>
      </c>
      <c r="C72" s="85"/>
      <c r="D72" s="85"/>
      <c r="E72" s="136"/>
      <c r="F72" s="137"/>
      <c r="G72" s="67"/>
      <c r="H72" s="66"/>
      <c r="I72" s="66"/>
      <c r="J72" s="68"/>
    </row>
    <row r="73" spans="1:12" x14ac:dyDescent="0.2">
      <c r="A73" s="70"/>
      <c r="B73" s="71" t="s">
        <v>11</v>
      </c>
      <c r="C73" s="72"/>
      <c r="D73" s="72"/>
      <c r="E73" s="138"/>
      <c r="F73" s="139"/>
      <c r="G73" s="87"/>
      <c r="H73" s="70"/>
      <c r="I73" s="70"/>
      <c r="J73" s="26"/>
    </row>
    <row r="74" spans="1:12" ht="12.75" customHeight="1" x14ac:dyDescent="0.2">
      <c r="A74" s="70"/>
      <c r="B74" s="143" t="s">
        <v>106</v>
      </c>
      <c r="C74" s="94"/>
      <c r="D74" s="120"/>
      <c r="E74" s="143" t="s">
        <v>70</v>
      </c>
      <c r="F74" s="89"/>
      <c r="G74" s="144">
        <v>45065</v>
      </c>
      <c r="H74" s="145" t="s">
        <v>107</v>
      </c>
      <c r="I74" s="143">
        <v>1</v>
      </c>
      <c r="J74" s="146">
        <v>5523.06</v>
      </c>
    </row>
    <row r="75" spans="1:12" ht="12.75" customHeight="1" x14ac:dyDescent="0.2">
      <c r="A75" s="70"/>
      <c r="B75" s="143" t="s">
        <v>108</v>
      </c>
      <c r="C75" s="94"/>
      <c r="D75" s="120"/>
      <c r="E75" s="143" t="s">
        <v>70</v>
      </c>
      <c r="F75" s="89"/>
      <c r="G75" s="144">
        <v>45072</v>
      </c>
      <c r="H75" s="145"/>
      <c r="I75" s="143"/>
      <c r="J75" s="146">
        <v>625</v>
      </c>
    </row>
    <row r="76" spans="1:12" ht="12.75" customHeight="1" x14ac:dyDescent="0.2">
      <c r="A76" s="70"/>
      <c r="B76" s="143" t="s">
        <v>109</v>
      </c>
      <c r="C76" s="94"/>
      <c r="D76" s="120"/>
      <c r="E76" s="143" t="s">
        <v>88</v>
      </c>
      <c r="F76" s="89"/>
      <c r="G76" s="144">
        <v>45079</v>
      </c>
      <c r="H76" s="145" t="s">
        <v>69</v>
      </c>
      <c r="I76" s="143">
        <v>48.9</v>
      </c>
      <c r="J76" s="146">
        <v>25159.64</v>
      </c>
    </row>
    <row r="77" spans="1:12" ht="12.75" customHeight="1" x14ac:dyDescent="0.2">
      <c r="A77" s="70"/>
      <c r="B77" s="143" t="s">
        <v>110</v>
      </c>
      <c r="C77" s="94"/>
      <c r="D77" s="120"/>
      <c r="E77" s="143" t="s">
        <v>70</v>
      </c>
      <c r="F77" s="89"/>
      <c r="G77" s="144">
        <v>45079</v>
      </c>
      <c r="H77" s="145" t="s">
        <v>107</v>
      </c>
      <c r="I77" s="143">
        <v>1</v>
      </c>
      <c r="J77" s="146">
        <v>5523.06</v>
      </c>
    </row>
    <row r="78" spans="1:12" ht="12.75" customHeight="1" x14ac:dyDescent="0.2">
      <c r="A78" s="70"/>
      <c r="B78" s="143" t="s">
        <v>111</v>
      </c>
      <c r="C78" s="94"/>
      <c r="D78" s="120"/>
      <c r="E78" s="143" t="s">
        <v>70</v>
      </c>
      <c r="F78" s="89"/>
      <c r="G78" s="144">
        <v>45097</v>
      </c>
      <c r="H78" s="145"/>
      <c r="I78" s="143"/>
      <c r="J78" s="146">
        <v>866.66</v>
      </c>
    </row>
    <row r="79" spans="1:12" ht="12.75" customHeight="1" x14ac:dyDescent="0.2">
      <c r="A79" s="70"/>
      <c r="B79" s="143" t="s">
        <v>74</v>
      </c>
      <c r="C79" s="94"/>
      <c r="D79" s="120"/>
      <c r="E79" s="143" t="s">
        <v>112</v>
      </c>
      <c r="F79" s="89"/>
      <c r="G79" s="144">
        <v>45169</v>
      </c>
      <c r="H79" s="145" t="s">
        <v>69</v>
      </c>
      <c r="I79" s="143">
        <v>6</v>
      </c>
      <c r="J79" s="146">
        <v>5606.35</v>
      </c>
    </row>
    <row r="80" spans="1:12" ht="12.75" customHeight="1" x14ac:dyDescent="0.2">
      <c r="A80" s="70"/>
      <c r="B80" s="143" t="s">
        <v>113</v>
      </c>
      <c r="C80" s="94"/>
      <c r="D80" s="120"/>
      <c r="E80" s="143" t="s">
        <v>114</v>
      </c>
      <c r="F80" s="89"/>
      <c r="G80" s="144">
        <v>45217</v>
      </c>
      <c r="H80" s="145" t="s">
        <v>115</v>
      </c>
      <c r="I80" s="143">
        <v>113</v>
      </c>
      <c r="J80" s="146">
        <v>14690</v>
      </c>
      <c r="K80" s="116"/>
    </row>
    <row r="81" spans="1:11" x14ac:dyDescent="0.2">
      <c r="A81" s="70"/>
      <c r="B81" s="143" t="s">
        <v>74</v>
      </c>
      <c r="C81" s="99"/>
      <c r="D81" s="100"/>
      <c r="E81" s="143" t="s">
        <v>116</v>
      </c>
      <c r="F81" s="95"/>
      <c r="G81" s="144">
        <v>45240</v>
      </c>
      <c r="H81" s="142" t="s">
        <v>69</v>
      </c>
      <c r="I81" s="143">
        <v>6</v>
      </c>
      <c r="J81" s="146">
        <v>5606.35</v>
      </c>
    </row>
    <row r="82" spans="1:11" ht="12" customHeight="1" x14ac:dyDescent="0.2">
      <c r="A82" s="70"/>
      <c r="B82" s="143" t="s">
        <v>74</v>
      </c>
      <c r="C82" s="99"/>
      <c r="D82" s="100"/>
      <c r="E82" s="143" t="s">
        <v>117</v>
      </c>
      <c r="F82" s="89"/>
      <c r="G82" s="144">
        <v>45246</v>
      </c>
      <c r="H82" s="145" t="s">
        <v>118</v>
      </c>
      <c r="I82" s="143">
        <v>24</v>
      </c>
      <c r="J82" s="146">
        <v>16724.68</v>
      </c>
    </row>
    <row r="83" spans="1:11" x14ac:dyDescent="0.2">
      <c r="A83" s="70"/>
      <c r="B83" s="143" t="s">
        <v>119</v>
      </c>
      <c r="C83" s="99"/>
      <c r="D83" s="100"/>
      <c r="E83" s="143" t="s">
        <v>120</v>
      </c>
      <c r="F83" s="95"/>
      <c r="G83" s="144">
        <v>45252</v>
      </c>
      <c r="H83" s="145" t="s">
        <v>118</v>
      </c>
      <c r="I83" s="143">
        <v>2.5</v>
      </c>
      <c r="J83" s="146">
        <v>6855.75</v>
      </c>
    </row>
    <row r="84" spans="1:11" x14ac:dyDescent="0.2">
      <c r="A84" s="70"/>
      <c r="B84" s="143" t="s">
        <v>121</v>
      </c>
      <c r="C84" s="96"/>
      <c r="D84" s="89"/>
      <c r="E84" s="143" t="s">
        <v>82</v>
      </c>
      <c r="F84" s="89"/>
      <c r="G84" s="144">
        <v>45271</v>
      </c>
      <c r="H84" s="145" t="s">
        <v>69</v>
      </c>
      <c r="I84" s="143">
        <v>236</v>
      </c>
      <c r="J84" s="146">
        <v>12500</v>
      </c>
    </row>
    <row r="85" spans="1:11" ht="12.75" customHeight="1" x14ac:dyDescent="0.2">
      <c r="A85" s="70"/>
      <c r="B85" s="143" t="s">
        <v>71</v>
      </c>
      <c r="C85" s="94"/>
      <c r="D85" s="120"/>
      <c r="E85" s="143"/>
      <c r="F85" s="95"/>
      <c r="G85" s="144">
        <v>45289</v>
      </c>
      <c r="H85" s="145"/>
      <c r="I85" s="143"/>
      <c r="J85" s="146">
        <v>7000</v>
      </c>
    </row>
    <row r="86" spans="1:11" x14ac:dyDescent="0.2">
      <c r="A86" s="70"/>
      <c r="B86" s="143" t="s">
        <v>122</v>
      </c>
      <c r="C86" s="99"/>
      <c r="D86" s="100"/>
      <c r="E86" s="143" t="s">
        <v>123</v>
      </c>
      <c r="F86" s="100"/>
      <c r="G86" s="144">
        <v>45289</v>
      </c>
      <c r="H86" s="145" t="s">
        <v>107</v>
      </c>
      <c r="I86" s="143">
        <v>2</v>
      </c>
      <c r="J86" s="146">
        <v>1000</v>
      </c>
    </row>
    <row r="87" spans="1:11" x14ac:dyDescent="0.2">
      <c r="A87" s="70"/>
      <c r="B87" s="129"/>
      <c r="C87" s="129"/>
      <c r="D87" s="129"/>
      <c r="E87" s="129"/>
      <c r="F87" s="129"/>
      <c r="G87" s="121"/>
      <c r="H87" s="70"/>
      <c r="I87" s="70"/>
      <c r="J87" s="70"/>
      <c r="K87" s="45"/>
    </row>
    <row r="88" spans="1:11" s="69" customFormat="1" x14ac:dyDescent="0.2">
      <c r="A88" s="66"/>
      <c r="B88" s="130" t="s">
        <v>72</v>
      </c>
      <c r="C88" s="130"/>
      <c r="D88" s="130"/>
      <c r="E88" s="130"/>
      <c r="F88" s="130"/>
      <c r="G88" s="122"/>
      <c r="H88" s="66"/>
      <c r="I88" s="66"/>
      <c r="J88" s="73">
        <f>SUM(J74:J87)</f>
        <v>107680.55</v>
      </c>
      <c r="K88" s="117"/>
    </row>
    <row r="89" spans="1:11" x14ac:dyDescent="0.2">
      <c r="K89" s="51"/>
    </row>
    <row r="91" spans="1:11" s="24" customFormat="1" ht="15" x14ac:dyDescent="0.25">
      <c r="A91" s="74"/>
      <c r="B91" s="75" t="s">
        <v>55</v>
      </c>
      <c r="C91" s="75"/>
      <c r="D91" s="75"/>
      <c r="E91" s="75"/>
      <c r="F91" s="75"/>
      <c r="H91" s="24" t="s">
        <v>56</v>
      </c>
    </row>
    <row r="92" spans="1:11" s="24" customFormat="1" ht="15" x14ac:dyDescent="0.25">
      <c r="A92" s="74"/>
      <c r="B92" s="76"/>
      <c r="C92" s="76"/>
      <c r="D92" s="76"/>
      <c r="E92" s="76"/>
      <c r="F92" s="76"/>
    </row>
    <row r="93" spans="1:11" s="24" customFormat="1" ht="15" x14ac:dyDescent="0.25">
      <c r="A93" s="74"/>
      <c r="B93" s="76"/>
      <c r="C93" s="76"/>
      <c r="D93" s="76"/>
      <c r="E93" s="76"/>
      <c r="F93" s="76"/>
    </row>
    <row r="94" spans="1:11" s="75" customFormat="1" ht="15" x14ac:dyDescent="0.25">
      <c r="A94" s="74"/>
      <c r="B94" s="75" t="s">
        <v>57</v>
      </c>
      <c r="D94" s="75" t="s">
        <v>124</v>
      </c>
    </row>
    <row r="95" spans="1:11" s="75" customFormat="1" ht="18" x14ac:dyDescent="0.25">
      <c r="A95" s="74"/>
      <c r="D95" s="128" t="s">
        <v>58</v>
      </c>
      <c r="E95" s="128"/>
      <c r="F95" s="128"/>
    </row>
    <row r="96" spans="1:11" s="75" customFormat="1" ht="15" x14ac:dyDescent="0.25">
      <c r="A96" s="74"/>
    </row>
    <row r="97" spans="1:7" s="75" customFormat="1" ht="15" x14ac:dyDescent="0.25">
      <c r="A97" s="74"/>
    </row>
    <row r="98" spans="1:7" s="75" customFormat="1" ht="15" x14ac:dyDescent="0.25">
      <c r="A98" s="74"/>
      <c r="B98" s="75" t="s">
        <v>59</v>
      </c>
    </row>
    <row r="99" spans="1:7" s="75" customFormat="1" ht="18" x14ac:dyDescent="0.25">
      <c r="A99" s="74"/>
      <c r="D99" s="77" t="s">
        <v>60</v>
      </c>
      <c r="E99" s="77"/>
      <c r="G99" s="77"/>
    </row>
    <row r="100" spans="1:7" s="75" customFormat="1" ht="15" x14ac:dyDescent="0.25">
      <c r="A100" s="74"/>
    </row>
    <row r="101" spans="1:7" s="75" customFormat="1" ht="15" x14ac:dyDescent="0.25">
      <c r="A101" s="74"/>
    </row>
    <row r="102" spans="1:7" s="78" customFormat="1" x14ac:dyDescent="0.2">
      <c r="A102" s="1"/>
    </row>
    <row r="103" spans="1:7" s="78" customFormat="1" x14ac:dyDescent="0.2">
      <c r="A103" s="1"/>
    </row>
    <row r="104" spans="1:7" s="78" customFormat="1" x14ac:dyDescent="0.2">
      <c r="A104" s="1"/>
    </row>
    <row r="105" spans="1:7" s="78" customFormat="1" x14ac:dyDescent="0.2">
      <c r="A105" s="1"/>
    </row>
    <row r="106" spans="1:7" s="78" customFormat="1" x14ac:dyDescent="0.2">
      <c r="A106" s="1"/>
    </row>
    <row r="107" spans="1:7" s="78" customFormat="1" x14ac:dyDescent="0.2">
      <c r="A107" s="1"/>
    </row>
    <row r="108" spans="1:7" s="78" customFormat="1" x14ac:dyDescent="0.2">
      <c r="A108" s="1"/>
    </row>
    <row r="109" spans="1:7" s="78" customFormat="1" x14ac:dyDescent="0.2">
      <c r="A109" s="1"/>
    </row>
    <row r="110" spans="1:7" s="78" customFormat="1" x14ac:dyDescent="0.2">
      <c r="A110" s="1"/>
    </row>
    <row r="111" spans="1:7" s="78" customFormat="1" x14ac:dyDescent="0.2">
      <c r="A111" s="1"/>
    </row>
    <row r="112" spans="1:7" s="78" customFormat="1" x14ac:dyDescent="0.2">
      <c r="A112" s="1"/>
    </row>
    <row r="113" spans="1:1" s="78" customFormat="1" x14ac:dyDescent="0.2">
      <c r="A113" s="1"/>
    </row>
    <row r="114" spans="1:1" s="78" customFormat="1" x14ac:dyDescent="0.2">
      <c r="A114" s="1"/>
    </row>
    <row r="115" spans="1:1" s="78" customFormat="1" x14ac:dyDescent="0.2">
      <c r="A115" s="1"/>
    </row>
  </sheetData>
  <mergeCells count="11">
    <mergeCell ref="D95:F95"/>
    <mergeCell ref="E73:F73"/>
    <mergeCell ref="B87:F87"/>
    <mergeCell ref="B88:F88"/>
    <mergeCell ref="J46:K46"/>
    <mergeCell ref="B70:F70"/>
    <mergeCell ref="E71:F71"/>
    <mergeCell ref="E72:F72"/>
    <mergeCell ref="J43:K43"/>
    <mergeCell ref="J44:K44"/>
    <mergeCell ref="J45:K45"/>
  </mergeCells>
  <hyperlinks>
    <hyperlink ref="K5" r:id="rId1"/>
  </hyperlinks>
  <pageMargins left="0.70866141732283472" right="0.17" top="0.3" bottom="0.33" header="0.17" footer="0.27"/>
  <pageSetup paperSize="9" scale="79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2024-03-21T08:00:06Z</dcterms:modified>
</cp:coreProperties>
</file>